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<sst xmlns="http://schemas.openxmlformats.org/spreadsheetml/2006/main" count="4208" uniqueCount="2073">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</sst>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Porsche of Beachwood</v>
          </cell>
          <cell r="I2" t="str">
            <v>Highline</v>
          </cell>
        </row>
        <row r="3">
          <cell r="B3" t="str">
            <v>Dario P. Miocic</v>
          </cell>
          <cell r="I3">
            <v>12</v>
          </cell>
        </row>
        <row r="6">
          <cell r="D6">
            <v>26</v>
          </cell>
        </row>
        <row r="8">
          <cell r="D8">
            <v>1364</v>
          </cell>
        </row>
        <row r="10">
          <cell r="D10">
            <v>50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111</v>
          </cell>
        </row>
        <row r="24">
          <cell r="E24">
            <v>106</v>
          </cell>
        </row>
        <row r="26">
          <cell r="D26">
            <v>44</v>
          </cell>
        </row>
        <row r="27">
          <cell r="D27">
            <v>464</v>
          </cell>
        </row>
        <row r="29">
          <cell r="D29">
            <v>7</v>
          </cell>
        </row>
        <row r="30">
          <cell r="D30">
            <v>22</v>
          </cell>
        </row>
        <row r="39">
          <cell r="D39">
            <v>2.12E-2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1000</v>
          </cell>
        </row>
        <row r="36">
          <cell r="C36">
            <v>-96294.83</v>
          </cell>
        </row>
        <row r="41">
          <cell r="C41">
            <v>1241173.98</v>
          </cell>
        </row>
        <row r="49">
          <cell r="C49">
            <v>333689.5</v>
          </cell>
        </row>
        <row r="70">
          <cell r="C70">
            <v>123931.94</v>
          </cell>
        </row>
        <row r="76">
          <cell r="C76">
            <v>57669.54</v>
          </cell>
        </row>
        <row r="88">
          <cell r="C88">
            <v>245502</v>
          </cell>
        </row>
        <row r="134">
          <cell r="C134">
            <v>2312442.2999999998</v>
          </cell>
        </row>
        <row r="137">
          <cell r="C137">
            <v>8355592.5599999996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8355592.5599999996</v>
          </cell>
        </row>
        <row r="154">
          <cell r="C154">
            <v>5215042.91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158335.53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86924.63</v>
          </cell>
        </row>
        <row r="173">
          <cell r="C173">
            <v>0</v>
          </cell>
        </row>
        <row r="174">
          <cell r="C174">
            <v>2759.43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13820313.560000001</v>
          </cell>
        </row>
        <row r="192">
          <cell r="C192">
            <v>26640.75</v>
          </cell>
        </row>
        <row r="238">
          <cell r="C238">
            <v>24959579.629999999</v>
          </cell>
        </row>
        <row r="256">
          <cell r="C256">
            <v>-8377391.2599999998</v>
          </cell>
        </row>
        <row r="271">
          <cell r="C271">
            <v>-10649238.76</v>
          </cell>
        </row>
        <row r="408">
          <cell r="C408">
            <v>-2541223.88</v>
          </cell>
        </row>
        <row r="415">
          <cell r="C415">
            <v>-4896506.8899999997</v>
          </cell>
        </row>
        <row r="446">
          <cell r="C446">
            <v>4411052.04</v>
          </cell>
        </row>
        <row r="460">
          <cell r="C460">
            <v>-11283662.140000001</v>
          </cell>
        </row>
        <row r="461">
          <cell r="C461">
            <v>-24959579.629999999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37</v>
          </cell>
          <cell r="F28">
            <v>448</v>
          </cell>
          <cell r="G28">
            <v>48</v>
          </cell>
          <cell r="H28">
            <v>569</v>
          </cell>
        </row>
        <row r="46">
          <cell r="F46">
            <v>40709160</v>
          </cell>
        </row>
        <row r="56">
          <cell r="F56">
            <v>923145</v>
          </cell>
        </row>
        <row r="57">
          <cell r="G57">
            <v>2825337</v>
          </cell>
          <cell r="H57">
            <v>35084908</v>
          </cell>
        </row>
        <row r="61">
          <cell r="H61">
            <v>524819</v>
          </cell>
        </row>
        <row r="62">
          <cell r="E62">
            <v>2849134</v>
          </cell>
        </row>
        <row r="64">
          <cell r="I64">
            <v>57001</v>
          </cell>
          <cell r="J64">
            <v>700467</v>
          </cell>
        </row>
        <row r="65">
          <cell r="I65">
            <v>13998</v>
          </cell>
          <cell r="J65">
            <v>209041</v>
          </cell>
        </row>
        <row r="66">
          <cell r="I66">
            <v>12160</v>
          </cell>
          <cell r="J66">
            <v>140305</v>
          </cell>
        </row>
        <row r="67">
          <cell r="I67">
            <v>58824</v>
          </cell>
          <cell r="J67">
            <v>1031450</v>
          </cell>
        </row>
        <row r="69">
          <cell r="I69">
            <v>14944</v>
          </cell>
          <cell r="J69">
            <v>83263</v>
          </cell>
        </row>
        <row r="80">
          <cell r="M80">
            <v>61069</v>
          </cell>
          <cell r="N80">
            <v>479525</v>
          </cell>
        </row>
        <row r="81">
          <cell r="M81">
            <v>60158</v>
          </cell>
          <cell r="N81">
            <v>551495</v>
          </cell>
        </row>
        <row r="83">
          <cell r="M83">
            <v>28433</v>
          </cell>
          <cell r="N83">
            <v>444253</v>
          </cell>
        </row>
        <row r="84">
          <cell r="M84">
            <v>33516</v>
          </cell>
          <cell r="N84">
            <v>317844</v>
          </cell>
        </row>
        <row r="85">
          <cell r="M85">
            <v>48479</v>
          </cell>
          <cell r="N85">
            <v>463360</v>
          </cell>
        </row>
        <row r="89">
          <cell r="C89">
            <v>6123737</v>
          </cell>
          <cell r="D89">
            <v>82071496</v>
          </cell>
          <cell r="I89">
            <v>159851</v>
          </cell>
          <cell r="J89">
            <v>2204936</v>
          </cell>
          <cell r="M89">
            <v>256915</v>
          </cell>
          <cell r="N89">
            <v>2624529</v>
          </cell>
        </row>
        <row r="100">
          <cell r="E100">
            <v>64378</v>
          </cell>
          <cell r="F100">
            <v>673601</v>
          </cell>
        </row>
        <row r="118">
          <cell r="E118">
            <v>64216</v>
          </cell>
          <cell r="F118">
            <v>593826</v>
          </cell>
          <cell r="H118">
            <v>461938</v>
          </cell>
        </row>
        <row r="120">
          <cell r="G120">
            <v>73785</v>
          </cell>
          <cell r="H120">
            <v>1565916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-21934</v>
          </cell>
        </row>
        <row r="126">
          <cell r="E126">
            <v>128594</v>
          </cell>
          <cell r="G126">
            <v>73635</v>
          </cell>
        </row>
        <row r="128">
          <cell r="I128">
            <v>45269</v>
          </cell>
          <cell r="J128">
            <v>569801</v>
          </cell>
        </row>
        <row r="129">
          <cell r="I129">
            <v>-1490</v>
          </cell>
          <cell r="J129">
            <v>-17587</v>
          </cell>
        </row>
        <row r="130">
          <cell r="I130">
            <v>11391</v>
          </cell>
          <cell r="J130">
            <v>168942</v>
          </cell>
        </row>
        <row r="131">
          <cell r="I131">
            <v>9445</v>
          </cell>
          <cell r="J131">
            <v>112147</v>
          </cell>
        </row>
        <row r="132">
          <cell r="I132">
            <v>41193</v>
          </cell>
          <cell r="J132">
            <v>663702</v>
          </cell>
        </row>
        <row r="133">
          <cell r="I133">
            <v>258</v>
          </cell>
          <cell r="J133">
            <v>4894</v>
          </cell>
        </row>
        <row r="134">
          <cell r="I134">
            <v>14944</v>
          </cell>
          <cell r="J134">
            <v>83263</v>
          </cell>
        </row>
        <row r="136">
          <cell r="I136">
            <v>120411</v>
          </cell>
          <cell r="J136">
            <v>1571246</v>
          </cell>
        </row>
        <row r="148">
          <cell r="M148">
            <v>25655</v>
          </cell>
          <cell r="N148">
            <v>225964</v>
          </cell>
        </row>
        <row r="149">
          <cell r="M149">
            <v>-1781</v>
          </cell>
          <cell r="N149">
            <v>-18714</v>
          </cell>
        </row>
        <row r="150">
          <cell r="M150">
            <v>27831</v>
          </cell>
          <cell r="N150">
            <v>258387</v>
          </cell>
        </row>
        <row r="152">
          <cell r="M152">
            <v>7910</v>
          </cell>
          <cell r="N152">
            <v>136962</v>
          </cell>
        </row>
        <row r="153">
          <cell r="M153">
            <v>9820</v>
          </cell>
          <cell r="N153">
            <v>86883</v>
          </cell>
        </row>
        <row r="154">
          <cell r="M154">
            <v>9479</v>
          </cell>
          <cell r="N154">
            <v>101572</v>
          </cell>
        </row>
        <row r="156">
          <cell r="N156">
            <v>-32235</v>
          </cell>
        </row>
        <row r="159">
          <cell r="C159">
            <v>406532</v>
          </cell>
          <cell r="D159">
            <v>5258944</v>
          </cell>
          <cell r="H159">
            <v>1543982</v>
          </cell>
          <cell r="M159">
            <v>83893</v>
          </cell>
          <cell r="N159">
            <v>876288</v>
          </cell>
        </row>
        <row r="162">
          <cell r="E162">
            <v>31789</v>
          </cell>
          <cell r="G162">
            <v>32747</v>
          </cell>
        </row>
        <row r="163">
          <cell r="E163">
            <v>8000</v>
          </cell>
          <cell r="G163">
            <v>7407</v>
          </cell>
        </row>
        <row r="164">
          <cell r="E164">
            <v>10421</v>
          </cell>
          <cell r="G164">
            <v>10421</v>
          </cell>
        </row>
        <row r="165">
          <cell r="E165">
            <v>1630</v>
          </cell>
          <cell r="G165">
            <v>4221</v>
          </cell>
        </row>
        <row r="166">
          <cell r="E166">
            <v>128</v>
          </cell>
          <cell r="G166">
            <v>257</v>
          </cell>
        </row>
        <row r="169">
          <cell r="E169">
            <v>12064</v>
          </cell>
        </row>
        <row r="170">
          <cell r="E170">
            <v>0</v>
          </cell>
        </row>
        <row r="174">
          <cell r="E174">
            <v>49737</v>
          </cell>
        </row>
        <row r="175">
          <cell r="E175">
            <v>-15398</v>
          </cell>
        </row>
        <row r="180">
          <cell r="C180">
            <v>18313</v>
          </cell>
        </row>
        <row r="181">
          <cell r="C181">
            <v>18981</v>
          </cell>
          <cell r="I181">
            <v>4745</v>
          </cell>
          <cell r="K181">
            <v>0</v>
          </cell>
          <cell r="M181">
            <v>2847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31535</v>
          </cell>
        </row>
        <row r="186">
          <cell r="C186">
            <v>20480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5438</v>
          </cell>
        </row>
        <row r="190">
          <cell r="C190">
            <v>10777</v>
          </cell>
        </row>
        <row r="191">
          <cell r="C191">
            <v>3219</v>
          </cell>
        </row>
        <row r="209">
          <cell r="I209">
            <v>1587</v>
          </cell>
          <cell r="K209">
            <v>0</v>
          </cell>
          <cell r="M209">
            <v>1151</v>
          </cell>
        </row>
        <row r="223">
          <cell r="C223">
            <v>466766</v>
          </cell>
          <cell r="D223">
            <v>5686355</v>
          </cell>
          <cell r="F223">
            <v>2634188</v>
          </cell>
          <cell r="H223">
            <v>1082584</v>
          </cell>
          <cell r="J223">
            <v>1514185</v>
          </cell>
          <cell r="M223">
            <v>36906</v>
          </cell>
          <cell r="N223">
            <v>453538</v>
          </cell>
        </row>
        <row r="226">
          <cell r="E226">
            <v>121392</v>
          </cell>
          <cell r="F226">
            <v>2018216</v>
          </cell>
        </row>
        <row r="227">
          <cell r="G227">
            <v>0</v>
          </cell>
          <cell r="H227">
            <v>6302</v>
          </cell>
        </row>
        <row r="228">
          <cell r="E228">
            <v>9534</v>
          </cell>
          <cell r="F228">
            <v>109784</v>
          </cell>
        </row>
        <row r="229">
          <cell r="G229">
            <v>12000</v>
          </cell>
          <cell r="H229">
            <v>140141</v>
          </cell>
        </row>
        <row r="230">
          <cell r="C230">
            <v>51958</v>
          </cell>
          <cell r="D230">
            <v>783968</v>
          </cell>
          <cell r="E230">
            <v>51958</v>
          </cell>
          <cell r="F230">
            <v>783968</v>
          </cell>
        </row>
        <row r="231">
          <cell r="C231">
            <v>43200</v>
          </cell>
          <cell r="D231">
            <v>510300</v>
          </cell>
          <cell r="G231">
            <v>43200</v>
          </cell>
          <cell r="H231">
            <v>510300</v>
          </cell>
        </row>
        <row r="232">
          <cell r="C232">
            <v>238084</v>
          </cell>
        </row>
        <row r="238">
          <cell r="C238">
            <v>168310</v>
          </cell>
          <cell r="D238">
            <v>3044569</v>
          </cell>
          <cell r="I238">
            <v>-4164</v>
          </cell>
          <cell r="J238">
            <v>32879</v>
          </cell>
          <cell r="M238">
            <v>45556</v>
          </cell>
          <cell r="N238">
            <v>408241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150</v>
          </cell>
          <cell r="G22" t="str">
            <v>1,970</v>
          </cell>
        </row>
        <row r="24">
          <cell r="F24" t="str">
            <v>422</v>
          </cell>
          <cell r="G24" t="str">
            <v>6,550</v>
          </cell>
        </row>
        <row r="28">
          <cell r="F28" t="str">
            <v>128.00</v>
          </cell>
        </row>
        <row r="40">
          <cell r="F40" t="str">
            <v>72</v>
          </cell>
          <cell r="G40" t="str">
            <v>1,222</v>
          </cell>
        </row>
        <row r="42">
          <cell r="F42" t="str">
            <v>111</v>
          </cell>
          <cell r="G42" t="str">
            <v>1,749</v>
          </cell>
        </row>
        <row r="44">
          <cell r="F44" t="str">
            <v>128.00</v>
          </cell>
        </row>
        <row r="51">
          <cell r="F51" t="str">
            <v>38</v>
          </cell>
          <cell r="G51" t="str">
            <v>445</v>
          </cell>
        </row>
        <row r="57">
          <cell r="F57" t="str">
            <v>149</v>
          </cell>
          <cell r="G57" t="str">
            <v>1,840</v>
          </cell>
        </row>
        <row r="59">
          <cell r="F59" t="str">
            <v>522</v>
          </cell>
          <cell r="G59" t="str">
            <v>6,497</v>
          </cell>
        </row>
        <row r="70">
          <cell r="F70" t="str">
            <v>7</v>
          </cell>
        </row>
        <row r="73">
          <cell r="F73" t="str">
            <v>3</v>
          </cell>
        </row>
        <row r="131">
          <cell r="F131" t="str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Porsche of Beachwood</v>
      </c>
      <c r="F5" s="2465"/>
      <c r="G5" s="2465"/>
      <c r="H5" s="2465"/>
      <c r="I5" s="2466" t="s">
        <v>1257</v>
      </c>
      <c r="J5" s="2467"/>
      <c r="K5" s="2468" t="str">
        <f>[4]Sheet1!$B$3</f>
        <v>Dario P. Miocic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2759.43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26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1514185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159851</v>
      </c>
      <c r="G36" s="1944">
        <f>[6]Sheet1!$J$89</f>
        <v>2204936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120411</v>
      </c>
      <c r="G37" s="1945">
        <f>[6]Sheet1!$J$136</f>
        <v>1571246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120153</v>
      </c>
      <c r="G38" s="1944">
        <f>[6]Sheet1!$J$136-[6]Sheet1!$J$133</f>
        <v>1566352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-4164</v>
      </c>
      <c r="G39" s="1944">
        <f>[6]Sheet1!$J$238</f>
        <v>32879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71945</v>
      </c>
      <c r="G40" s="1945">
        <f>[6]Sheet1!$J$64+[6]Sheet1!$J$69</f>
        <v>783730</v>
      </c>
      <c r="H40" s="1949" t="str">
        <f>'[7]Fixed Ops Analysis'!$F$22</f>
        <v>150</v>
      </c>
      <c r="I40" s="1949" t="str">
        <f>'[7]Fixed Ops Analysis'!$G$22</f>
        <v>1,970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58723</v>
      </c>
      <c r="G41" s="1945">
        <f>[6]Sheet1!$J$128+[6]Sheet1!$J$129+[6]Sheet1!$J$134</f>
        <v>635477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13998</v>
      </c>
      <c r="G46" s="2235">
        <f>[6]Sheet1!$J$65</f>
        <v>209041</v>
      </c>
      <c r="H46" s="1949" t="str">
        <f>'[7]Fixed Ops Analysis'!$F$40</f>
        <v>72</v>
      </c>
      <c r="I46" s="1949" t="str">
        <f>'[7]Fixed Ops Analysis'!$G$40</f>
        <v>1,222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11391</v>
      </c>
      <c r="G47" s="2237">
        <f>[6]Sheet1!$J$130</f>
        <v>168942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12160</v>
      </c>
      <c r="G50" s="2236">
        <f>[6]Sheet1!$J$66</f>
        <v>140305</v>
      </c>
      <c r="H50" s="1949" t="str">
        <f>'[7]Fixed Ops Analysis'!$F$51</f>
        <v>38</v>
      </c>
      <c r="I50" s="1949" t="str">
        <f>'[7]Fixed Ops Analysis'!$G$51</f>
        <v>445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9445</v>
      </c>
      <c r="G51" s="2237">
        <f>[6]Sheet1!$J$131</f>
        <v>112147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58824</v>
      </c>
      <c r="G52" s="2237">
        <f>[6]Sheet1!$J$67</f>
        <v>1031450</v>
      </c>
      <c r="H52" s="1949" t="str">
        <f>'[7]Fixed Ops Analysis'!$F$57</f>
        <v>149</v>
      </c>
      <c r="I52" s="1949" t="str">
        <f>'[7]Fixed Ops Analysis'!$G$57</f>
        <v>1,840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41193</v>
      </c>
      <c r="G53" s="1927">
        <f>[6]Sheet1!$J$132</f>
        <v>663702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0.70027539779681758</v>
      </c>
      <c r="G54" s="1962">
        <f>G53/G52</f>
        <v>0.64346502496485525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0.81622072416429214</v>
      </c>
      <c r="G55" s="1962">
        <f>G41/G40</f>
        <v>0.81083664016944612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0.81375910844406341</v>
      </c>
      <c r="G56" s="1962">
        <f>G47/G46</f>
        <v>0.80817638645050494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0.77672697368421051</v>
      </c>
      <c r="G57" s="1962">
        <f>G51/G50</f>
        <v>0.79930864901464671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0.75327023290439221</v>
      </c>
      <c r="G58" s="1962">
        <f>G37/G36</f>
        <v>0.71260390324254308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243.41370558375635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397.83248730964465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128.00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128.00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128.00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1364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3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7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50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422</v>
      </c>
      <c r="G74" s="2351" t="str">
        <f>'[7]Fixed Ops Analysis'!$G$24</f>
        <v>6,550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111</v>
      </c>
      <c r="G75" s="2351" t="str">
        <f>'[7]Fixed Ops Analysis'!$G$42</f>
        <v>1,749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522</v>
      </c>
      <c r="G76" s="2351" t="str">
        <f>'[7]Fixed Ops Analysis'!$G$59</f>
        <v>6,497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82730.916666666672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158335.53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3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36906</v>
      </c>
      <c r="G168" s="2025">
        <f>[6]Sheet1!$N$223</f>
        <v>453538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256915</v>
      </c>
      <c r="G171" s="2026">
        <f>[6]Sheet1!$N$89</f>
        <v>2624529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83893</v>
      </c>
      <c r="G172" s="2026">
        <f>[6]Sheet1!$N$159</f>
        <v>876288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45556</v>
      </c>
      <c r="G173" s="2026">
        <f>[6]Sheet1!$N$238</f>
        <v>408241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60158</v>
      </c>
      <c r="G176" s="2029">
        <f>[6]Sheet1!$N$81</f>
        <v>551495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27831</v>
      </c>
      <c r="G177" s="2028">
        <f>[6]Sheet1!$N$150</f>
        <v>258387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61069</v>
      </c>
      <c r="G180" s="2029">
        <f>[6]Sheet1!$N$80</f>
        <v>479525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23874</v>
      </c>
      <c r="G181" s="2017">
        <f>[6]Sheet1!$N$148+[6]Sheet1!$N$149</f>
        <v>207250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28433</v>
      </c>
      <c r="G188" s="2025">
        <f>[6]Sheet1!$N$83</f>
        <v>444253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7910</v>
      </c>
      <c r="G189" s="2036">
        <f>[6]Sheet1!$N$152</f>
        <v>136962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33516</v>
      </c>
      <c r="G190" s="2025">
        <f>[6]Sheet1!$N$84</f>
        <v>317844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9820</v>
      </c>
      <c r="G191" s="2028">
        <f>[6]Sheet1!$N$153</f>
        <v>86883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48479</v>
      </c>
      <c r="G192" s="2025">
        <f>[6]Sheet1!$N$85</f>
        <v>463360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9479</v>
      </c>
      <c r="G193" s="2037">
        <f>[6]Sheet1!$N$154</f>
        <v>101572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0.32653990619465584</v>
      </c>
      <c r="G194" s="2040">
        <f>G172/G171</f>
        <v>0.33388390831269155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0.39833622878524655</v>
      </c>
      <c r="G195" s="2041">
        <f>(G177+G181+G189)/(G176+G180+G188)</f>
        <v>0.40846609407208023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-32235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0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86924.63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123931.94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57669.54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466766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3044569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120411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83893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31789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1630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128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32747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4221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257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0.39833622878524655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1241173.98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333689.5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180552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8355592.5599999996</v>
      </c>
      <c r="G253" s="2017">
        <f>[4]Sheet1!$E$21</f>
        <v>111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2.12E-2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2.12E-2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31789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128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1630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34339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12064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2634188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3144.2162162162163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40709160</v>
      </c>
      <c r="G295" s="2025">
        <f>[6]Sheet1!$F$100+[6]Sheet1!$F$230</f>
        <v>1457569</v>
      </c>
      <c r="H295" s="2113">
        <f>[6]Sheet1!$F$28</f>
        <v>448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130926</v>
      </c>
      <c r="G299" s="2318">
        <f>[6]Sheet1!$F$226+[6]Sheet1!$F$228</f>
        <v>2128000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923145</v>
      </c>
      <c r="G302" s="2025">
        <f>[6]Sheet1!$F$118</f>
        <v>593826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41632305</v>
      </c>
      <c r="G305" s="2020">
        <f>G295+G299+G302</f>
        <v>4179395</v>
      </c>
      <c r="H305" s="2119">
        <f>H295</f>
        <v>448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2849134</v>
      </c>
      <c r="G309" s="2017">
        <f>[6]Sheet1!$E$28</f>
        <v>37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116336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64216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180552</v>
      </c>
      <c r="G320" s="2020">
        <f>G309</f>
        <v>37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37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7.4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5215042.91</v>
      </c>
      <c r="G332" s="2017">
        <f>[4]Sheet1!$E$24</f>
        <v>106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9.6000000000000014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35084908</v>
      </c>
      <c r="G341" s="2133">
        <f>[6]Sheet1!$H$120+[6]Sheet1!$H$231</f>
        <v>2076216</v>
      </c>
      <c r="H341" s="2134">
        <f>[6]Sheet1!$H$28</f>
        <v>569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2825337</v>
      </c>
      <c r="G346" s="2065">
        <f>[6]Sheet1!$G$28</f>
        <v>48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116835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116985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1082584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35084908</v>
      </c>
      <c r="G379" s="2025">
        <f>[6]Sheet1!$H$120+[6]Sheet1!$H$231</f>
        <v>2076216</v>
      </c>
      <c r="H379" s="2157">
        <f>H341</f>
        <v>569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2076216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2825337</v>
      </c>
      <c r="G386" s="2160">
        <f>F374</f>
        <v>116985</v>
      </c>
      <c r="H386" s="2119">
        <f>G346</f>
        <v>48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12000</v>
      </c>
      <c r="G389" s="2025">
        <f>[6]Sheet1!$H$227+[6]Sheet1!$H$229</f>
        <v>146443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569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524819</v>
      </c>
      <c r="G395" s="2025">
        <f>[6]Sheet1!$H$125</f>
        <v>-21934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461938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32747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257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4221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1082584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2054282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40709160</v>
      </c>
      <c r="G433" s="2020">
        <f>G295</f>
        <v>1457569</v>
      </c>
      <c r="H433" s="2175">
        <f>H295</f>
        <v>448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35084908</v>
      </c>
      <c r="G436" s="2020">
        <f>G379</f>
        <v>2076216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37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48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1000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-97294.83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245502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501690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5686355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8355592.5599999996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16063101.780000001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24959579.629999999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8377391.2599999998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8779410.6000000015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-4896506.8899999997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13675917.489999998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11283662.140000001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44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464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22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6123737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501690</v>
      </c>
      <c r="G550" s="2017">
        <f>[6]Sheet1!$D$159+[6]Sheet1!$D$230+[6]Sheet1!$D$231</f>
        <v>6553212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82071496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466766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5686355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168310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3044569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18981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52789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36973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180552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32747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257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4221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33547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37225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8000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10421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7407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10421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180552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9329.0066964285706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3906.254833040422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1587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1151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7592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36973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31257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3219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0.2781978686737242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0.46263173642740785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0.29299439073875166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0.19552796056024258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142926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253714.08333333334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6839291.333333333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3.709654567524881E-2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3.709654567524881E-2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2695.6687793904489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3123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3.709654567524881E-2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84185.735980363723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3.709654567524881E-2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26.956687793904489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546101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6839291.333333333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7.9847600194835E-2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7.9847600194835E-2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274613.95999999996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253714.08333333334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546101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0.46459186731636337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0.46459186731636337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253714.08333333334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6839291.333333333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3.709654567524881E-2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3.709654567524881E-2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19857.570000000003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44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2.5882352941176472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-2.5882352941176472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464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27.294117647058822</v>
      </c>
      <c r="J20" s="914" t="s">
        <v>161</v>
      </c>
      <c r="K20" s="907">
        <v>4</v>
      </c>
      <c r="L20" s="920" t="s">
        <v>113</v>
      </c>
      <c r="M20" s="907">
        <f>I20-K20</f>
        <v>23.294117647058822</v>
      </c>
      <c r="N20" s="922" t="s">
        <v>161</v>
      </c>
      <c r="O20" s="924">
        <f>'1- Data Entry Sheet'!F547</f>
        <v>22</v>
      </c>
      <c r="P20" s="923" t="s">
        <v>113</v>
      </c>
      <c r="Q20" s="924">
        <f>O20-M20</f>
        <v>-1.2941176470588225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52956.416666666664</v>
      </c>
      <c r="D20" s="2273" t="s">
        <v>555</v>
      </c>
      <c r="E20" s="1653">
        <f>('1- Data Entry Sheet'!G40+'1- Data Entry Sheet'!G42+'1- Data Entry Sheet'!G44)/'1- Data Entry Sheet'!F20</f>
        <v>65310.833333333336</v>
      </c>
      <c r="F20" s="2273" t="s">
        <v>113</v>
      </c>
      <c r="G20" s="466">
        <f>C20/E20</f>
        <v>0.81083664016944601</v>
      </c>
      <c r="H20" s="636" t="s">
        <v>161</v>
      </c>
      <c r="I20" s="702">
        <f>E14</f>
        <v>0.73</v>
      </c>
      <c r="J20" s="636" t="s">
        <v>113</v>
      </c>
      <c r="K20" s="656">
        <f>G20-I20</f>
        <v>8.0836640169446028E-2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55308.5</v>
      </c>
      <c r="D24" s="2273" t="s">
        <v>555</v>
      </c>
      <c r="E24" s="1653">
        <f>'1- Data Entry Sheet'!G52/'1- Data Entry Sheet'!F20</f>
        <v>85954.166666666672</v>
      </c>
      <c r="F24" s="2273" t="s">
        <v>113</v>
      </c>
      <c r="G24" s="466">
        <f>C24/E24</f>
        <v>0.64346502496485525</v>
      </c>
      <c r="H24" s="636" t="s">
        <v>161</v>
      </c>
      <c r="I24" s="702">
        <f>E15</f>
        <v>0.73</v>
      </c>
      <c r="J24" s="636" t="s">
        <v>113</v>
      </c>
      <c r="K24" s="656">
        <f>G24-I24</f>
        <v>-8.6534975035144734E-2</v>
      </c>
      <c r="L24" s="2273"/>
      <c r="M24" s="57"/>
      <c r="N24" s="151">
        <f>IF((G24&gt;I24),0,-(K24*E24))</f>
        <v>7438.0416666666697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14078.5</v>
      </c>
      <c r="D28" s="2273" t="s">
        <v>555</v>
      </c>
      <c r="E28" s="1653">
        <f>('1- Data Entry Sheet'!G46+'1- Data Entry Sheet'!G48)/'1- Data Entry Sheet'!F20</f>
        <v>17420.083333333332</v>
      </c>
      <c r="F28" s="2273" t="s">
        <v>113</v>
      </c>
      <c r="G28" s="466">
        <f>C28/E28</f>
        <v>0.80817638645050494</v>
      </c>
      <c r="H28" s="636" t="s">
        <v>161</v>
      </c>
      <c r="I28" s="702">
        <f>E16</f>
        <v>0.73</v>
      </c>
      <c r="J28" s="636" t="s">
        <v>113</v>
      </c>
      <c r="K28" s="656">
        <f>G28-I28</f>
        <v>7.8176386450504953E-2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9345.5833333333339</v>
      </c>
      <c r="D32" s="2273" t="s">
        <v>555</v>
      </c>
      <c r="E32" s="1653">
        <f>'1- Data Entry Sheet'!G50/'1- Data Entry Sheet'!F20</f>
        <v>11692.083333333334</v>
      </c>
      <c r="F32" s="2273" t="s">
        <v>113</v>
      </c>
      <c r="G32" s="466">
        <f>C32/E32</f>
        <v>0.79930864901464671</v>
      </c>
      <c r="H32" s="636" t="s">
        <v>161</v>
      </c>
      <c r="I32" s="702">
        <f>E17</f>
        <v>0.73</v>
      </c>
      <c r="J32" s="636" t="s">
        <v>113</v>
      </c>
      <c r="K32" s="656">
        <f>G32-I32</f>
        <v>6.9308649014646728E-2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7438.0416666666697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2739.9166666666665</v>
      </c>
      <c r="D19" s="2273" t="s">
        <v>555</v>
      </c>
      <c r="E19" s="1653">
        <f>'1- Data Entry Sheet'!G37/'1- Data Entry Sheet'!F20</f>
        <v>130937.16666666667</v>
      </c>
      <c r="F19" s="2273" t="s">
        <v>113</v>
      </c>
      <c r="G19" s="466">
        <f>C19/E19</f>
        <v>2.0925431154637783E-2</v>
      </c>
      <c r="H19" s="46" t="s">
        <v>161</v>
      </c>
      <c r="I19" s="1306">
        <f>E14</f>
        <v>0.2</v>
      </c>
      <c r="J19" s="46" t="s">
        <v>113</v>
      </c>
      <c r="K19" s="653">
        <f>G19-I19</f>
        <v>-0.17907456884536221</v>
      </c>
      <c r="L19" s="57"/>
      <c r="M19" s="151">
        <f>IF((G19&gt;I19),0,-(K19*E19))</f>
        <v>23447.516666666666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1514185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126182.08333333333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0.71260390324254308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177071.8385896713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183744.66666666666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6672.8280769953562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170.97361769352293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1035.6676133921414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1055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19.332386607858552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-3305.3280769953908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26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40.57692307692308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39.833369745851591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7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5.6904813922645134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-4.3095186077354866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6810.4553303719731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7067.1025641025635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256.64723373059041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40.57692307692308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29.523562036204435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126182.08333333333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0.51260390324254312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246159.03729010263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183744.66666666666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-62414.370623435971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170.97361769352293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1439.7486618745622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1055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-384.74866187456223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26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40.57692307692308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55.37494853363701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7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7.9107069333767157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5.7967032967032974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-2.1140036366734183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33720.043644169229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40.57692307692308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39.481957543828074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1133076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916566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216510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18042.5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2759.43</v>
      </c>
      <c r="D26" s="27" t="s">
        <v>555</v>
      </c>
      <c r="E26" s="28">
        <f>G16</f>
        <v>18042.5</v>
      </c>
      <c r="F26" s="66" t="s">
        <v>113</v>
      </c>
      <c r="G26" s="75">
        <f>C26/E26</f>
        <v>0.15294055701815157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0.15294055701815157</v>
      </c>
      <c r="D31" s="66" t="s">
        <v>112</v>
      </c>
      <c r="E31" s="67">
        <v>30</v>
      </c>
      <c r="F31" s="66" t="s">
        <v>113</v>
      </c>
      <c r="G31" s="131">
        <f>C31*E31</f>
        <v>4.5882167105445468</v>
      </c>
      <c r="H31" s="661" t="s">
        <v>161</v>
      </c>
      <c r="I31" s="662">
        <v>1.5</v>
      </c>
      <c r="J31" s="46" t="s">
        <v>113</v>
      </c>
      <c r="K31" s="682">
        <f>G31-I31</f>
        <v>3.0882167105445468</v>
      </c>
      <c r="L31" s="1398"/>
      <c r="M31" s="151">
        <f>IF((G31&lt;I31),0,(C26-(E26*0.05)))</f>
        <v>1857.3049999999998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2759.43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7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2759.43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2759.43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2759.43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2759.43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7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2759.43</v>
      </c>
      <c r="L12" s="1010" t="s">
        <v>113</v>
      </c>
      <c r="M12" s="1304">
        <f>IF((K12&lt;I12),0,-(I12-K12)/27%*73%)</f>
        <v>7460.6811111111101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422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111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522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128.00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128.00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128.00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3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7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1364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65310.833333333336</v>
      </c>
      <c r="E25" s="292" t="s">
        <v>555</v>
      </c>
      <c r="F25" s="2350" t="str">
        <f>F11</f>
        <v>422</v>
      </c>
      <c r="G25" s="979" t="s">
        <v>113</v>
      </c>
      <c r="H25" s="683">
        <f>IF(ISERROR(D25/F25),"0.00",D25/F25)</f>
        <v>154.76500789889417</v>
      </c>
      <c r="I25" s="980" t="s">
        <v>555</v>
      </c>
      <c r="J25" s="2250">
        <f>('1- Data Entry Sheet'!H40+'1- Data Entry Sheet'!H42+'1- Data Entry Sheet'!H44)</f>
        <v>150</v>
      </c>
      <c r="K25" s="293" t="s">
        <v>113</v>
      </c>
      <c r="L25" s="470">
        <f>F25/J25</f>
        <v>2.8133333333333335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85954.166666666672</v>
      </c>
      <c r="E26" s="292" t="s">
        <v>555</v>
      </c>
      <c r="F26" s="2350" t="str">
        <f>F13</f>
        <v>522</v>
      </c>
      <c r="G26" s="230" t="s">
        <v>113</v>
      </c>
      <c r="H26" s="683">
        <f>IF(ISERROR(D26/F26),"0.00",D26/F26)</f>
        <v>164.66315453384419</v>
      </c>
      <c r="I26" s="252" t="s">
        <v>555</v>
      </c>
      <c r="J26" s="2250" t="str">
        <f>'1- Data Entry Sheet'!H52</f>
        <v>149</v>
      </c>
      <c r="K26" s="293" t="s">
        <v>113</v>
      </c>
      <c r="L26" s="470">
        <f>F26/J26</f>
        <v>3.5033557046979866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17420.083333333332</v>
      </c>
      <c r="E27" s="292" t="s">
        <v>555</v>
      </c>
      <c r="F27" s="2350" t="str">
        <f>F12</f>
        <v>111</v>
      </c>
      <c r="G27" s="230" t="s">
        <v>113</v>
      </c>
      <c r="H27" s="683">
        <f>IF(ISERROR(D27/F27),"0.00",D27/F27)</f>
        <v>156.93768768768768</v>
      </c>
      <c r="I27" s="252" t="s">
        <v>555</v>
      </c>
      <c r="J27" s="2250">
        <f>('1- Data Entry Sheet'!H46+'1- Data Entry Sheet'!H48)</f>
        <v>72</v>
      </c>
      <c r="K27" s="293" t="s">
        <v>113</v>
      </c>
      <c r="L27" s="470">
        <f>F27/J27</f>
        <v>1.5416666666666667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11692.083333333334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38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180377.16666666669</v>
      </c>
      <c r="E29" s="985"/>
      <c r="F29" s="983">
        <f>F25+F26+F27+F28</f>
        <v>1055</v>
      </c>
      <c r="G29" s="254"/>
      <c r="H29" s="981">
        <f>IF(ISERROR(D29/F29),"0.00",D29/F29)</f>
        <v>170.97361769352293</v>
      </c>
      <c r="I29" s="982" t="s">
        <v>113</v>
      </c>
      <c r="J29" s="983">
        <f>SUM(J25:J28)</f>
        <v>222</v>
      </c>
      <c r="K29" s="984" t="s">
        <v>113</v>
      </c>
      <c r="L29" s="470">
        <f>F29/J29</f>
        <v>4.7522522522522523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180377.16666666669</v>
      </c>
      <c r="E38" s="228" t="s">
        <v>555</v>
      </c>
      <c r="F38" s="978">
        <f>F29</f>
        <v>1055</v>
      </c>
      <c r="G38" s="231" t="s">
        <v>113</v>
      </c>
      <c r="H38" s="684">
        <f>IF(ISERROR(D38/F38),"$0.00",D38/F38)</f>
        <v>170.97361769352293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7</v>
      </c>
      <c r="E42" s="348" t="s">
        <v>112</v>
      </c>
      <c r="F42" s="2251">
        <f>'1- Data Entry Sheet'!F73</f>
        <v>50</v>
      </c>
      <c r="G42" s="87" t="s">
        <v>112</v>
      </c>
      <c r="H42" s="463">
        <f>'7-Hrs Day per Tech to Ach Gui'!H37</f>
        <v>26</v>
      </c>
      <c r="I42" s="320" t="s">
        <v>113</v>
      </c>
      <c r="J42" s="360">
        <f>D42*F42*H42</f>
        <v>9100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65310.833333333336</v>
      </c>
      <c r="E46" s="228" t="s">
        <v>555</v>
      </c>
      <c r="F46" s="471" t="str">
        <f>F25</f>
        <v>422</v>
      </c>
      <c r="G46" s="231" t="s">
        <v>113</v>
      </c>
      <c r="H46" s="684">
        <f>IF(ISERROR(D46/F46),"$0.00",D46/F46)</f>
        <v>154.76500789889417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128.00</v>
      </c>
      <c r="E51" s="46" t="s">
        <v>112</v>
      </c>
      <c r="F51" s="933">
        <v>0.9</v>
      </c>
      <c r="G51" s="231" t="s">
        <v>113</v>
      </c>
      <c r="H51" s="934">
        <f>D51*F51</f>
        <v>115.2</v>
      </c>
      <c r="I51" s="46" t="s">
        <v>161</v>
      </c>
      <c r="J51" s="1657">
        <f>H46</f>
        <v>154.76500789889417</v>
      </c>
      <c r="K51" s="46" t="s">
        <v>113</v>
      </c>
      <c r="L51" s="936">
        <f>J51-H51</f>
        <v>39.565007898894166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422</v>
      </c>
      <c r="G56" s="46" t="s">
        <v>113</v>
      </c>
      <c r="H56" s="151">
        <f>IF((J51&gt;H51),0,(H51-J51)*F56)</f>
        <v>0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1055</v>
      </c>
      <c r="E63" s="228" t="s">
        <v>555</v>
      </c>
      <c r="F63" s="707">
        <f>H42</f>
        <v>26</v>
      </c>
      <c r="G63" s="231" t="s">
        <v>113</v>
      </c>
      <c r="H63" s="708">
        <f>D63/F63</f>
        <v>40.57692307692308</v>
      </c>
      <c r="I63" s="46" t="s">
        <v>161</v>
      </c>
      <c r="J63" s="771">
        <f>F20*10</f>
        <v>70</v>
      </c>
      <c r="K63" s="46" t="s">
        <v>113</v>
      </c>
      <c r="L63" s="151">
        <f>IF((H63&gt;J63),0,(J63-H63)*(F63)*(H38))</f>
        <v>130794.81753554502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1055</v>
      </c>
      <c r="E70" s="228" t="s">
        <v>555</v>
      </c>
      <c r="F70" s="461" t="str">
        <f>F20</f>
        <v>7</v>
      </c>
      <c r="G70" s="228" t="s">
        <v>555</v>
      </c>
      <c r="H70" s="472">
        <f>H42</f>
        <v>26</v>
      </c>
      <c r="I70" s="203" t="s">
        <v>113</v>
      </c>
      <c r="J70" s="367">
        <f>IF(ISERROR(D70/F70/H70)," ",(D70/F70/H70))</f>
        <v>5.7967032967032974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130794.81753554502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222</v>
      </c>
      <c r="E77" s="228" t="s">
        <v>555</v>
      </c>
      <c r="F77" s="704" t="str">
        <f>F18</f>
        <v>3</v>
      </c>
      <c r="G77" s="228" t="s">
        <v>555</v>
      </c>
      <c r="H77" s="705">
        <f>H70</f>
        <v>26</v>
      </c>
      <c r="I77" s="203" t="s">
        <v>113</v>
      </c>
      <c r="J77" s="939">
        <f>IF(ISERROR(D77/F77/H77)," ",(D77/F77/H77))</f>
        <v>2.8461538461538463</v>
      </c>
      <c r="K77" s="858" t="s">
        <v>161</v>
      </c>
      <c r="L77" s="938">
        <v>17</v>
      </c>
      <c r="M77" s="46" t="s">
        <v>113</v>
      </c>
      <c r="N77" s="940">
        <f>IF((J77&gt;L77),0,(L77-J77))</f>
        <v>14.153846153846153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1055</v>
      </c>
      <c r="E85" s="106" t="s">
        <v>555</v>
      </c>
      <c r="F85" s="1658">
        <f>F21</f>
        <v>1364</v>
      </c>
      <c r="G85" s="147" t="s">
        <v>113</v>
      </c>
      <c r="H85" s="685">
        <f xml:space="preserve"> IF(ISERROR(D85/F85),"0.00%",(D85/F85))</f>
        <v>0.77346041055718473</v>
      </c>
      <c r="I85" s="57"/>
      <c r="J85" s="1282">
        <v>1.35</v>
      </c>
      <c r="K85" s="57"/>
      <c r="L85" s="1284">
        <f>IF((H85&gt;J85),0,(J85-H85)*(D85)*H38)*(73%)</f>
        <v>75916.04165884656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1364</v>
      </c>
      <c r="E98" s="228" t="s">
        <v>555</v>
      </c>
      <c r="F98" s="464">
        <f>J42</f>
        <v>9100</v>
      </c>
      <c r="G98" s="231" t="s">
        <v>113</v>
      </c>
      <c r="H98" s="685">
        <f xml:space="preserve"> IF(ISERROR(D98/F98),"0.00%",(D98/F98))</f>
        <v>0.1498901098901099</v>
      </c>
      <c r="I98" s="57"/>
      <c r="J98" s="1283">
        <v>0.875</v>
      </c>
      <c r="K98" s="57"/>
      <c r="L98" s="1284">
        <f>IF((H98&gt;J98),0,(J98-H98)*(D98)*H38)*(73%)</f>
        <v>123444.04958777252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1055</v>
      </c>
      <c r="E115" s="228" t="s">
        <v>555</v>
      </c>
      <c r="F115" s="464">
        <f>J42</f>
        <v>9100</v>
      </c>
      <c r="G115" s="231" t="s">
        <v>113</v>
      </c>
      <c r="H115" s="685">
        <f xml:space="preserve"> IF(ISERROR(D115/F115),"0.00%",(D115/F115))</f>
        <v>0.11593406593406594</v>
      </c>
      <c r="I115" s="57"/>
      <c r="J115" s="1282">
        <v>1.25</v>
      </c>
      <c r="K115" s="57"/>
      <c r="L115" s="1284">
        <f>IF((H115&gt;J115),0,(J115-H115)*(D115)*(H38)*(73%))</f>
        <v>149328.508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7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2.3333333333333335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-1.6666666666666665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2.3333333333333335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154.76500789889417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164.66315453384419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522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154.76500789889417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156.93768768768768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111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7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70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7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70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40.57692307692308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-29.42307692307692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441966.80173775676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2.8133333333333335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0.18666666666666654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150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0.18666666666666654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27.999999999999979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154.76500789889417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4333.4202211690335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0.81083664016944601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3513.6958925750369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0.84882896657168672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4333.4202211690335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3678.3326080557608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0.39833622878524655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1465.2131393107322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4978.9090318857689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59746.908382629226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17270.833333333332</v>
      </c>
      <c r="D20" s="686" t="s">
        <v>555</v>
      </c>
      <c r="E20" s="2255">
        <f>('1- Data Entry Sheet'!G180+'1- Data Entry Sheet'!G182+'1- Data Entry Sheet'!G184)/G10</f>
        <v>39960.416666666664</v>
      </c>
      <c r="F20" s="611" t="s">
        <v>113</v>
      </c>
      <c r="G20" s="233">
        <f>IF(ISERROR(C20/E20),0,C20/E20)</f>
        <v>0.43219852979510975</v>
      </c>
      <c r="H20" s="636" t="s">
        <v>161</v>
      </c>
      <c r="I20" s="941">
        <f>E12</f>
        <v>0.41</v>
      </c>
      <c r="J20" s="636" t="s">
        <v>113</v>
      </c>
      <c r="K20" s="637">
        <f>G20-I20</f>
        <v>2.2198529795109778E-2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11413.5</v>
      </c>
      <c r="D24" s="686" t="s">
        <v>555</v>
      </c>
      <c r="E24" s="2255">
        <f>'1- Data Entry Sheet'!G188/G10</f>
        <v>37021.083333333336</v>
      </c>
      <c r="F24" s="611" t="s">
        <v>113</v>
      </c>
      <c r="G24" s="233">
        <f>IF(ISERROR(C24/E24),0,C24/E24)</f>
        <v>0.30829729906157077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-0.1017027009384292</v>
      </c>
      <c r="L24" s="540"/>
      <c r="M24" s="151">
        <f>IF((G24&gt;I24),0,-(K24*E24))</f>
        <v>3765.144166666666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21532.25</v>
      </c>
      <c r="D28" s="686" t="s">
        <v>555</v>
      </c>
      <c r="E28" s="2255">
        <f>('1- Data Entry Sheet'!G176+'1- Data Entry Sheet'!G178)/G10</f>
        <v>45957.916666666664</v>
      </c>
      <c r="F28" s="611" t="s">
        <v>113</v>
      </c>
      <c r="G28" s="233">
        <f>IF(ISERROR(C28/E28),0,C28/E28)</f>
        <v>0.4685210201361753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0.18852102013617528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8464.3333333333339</v>
      </c>
      <c r="D32" s="686" t="s">
        <v>555</v>
      </c>
      <c r="E32" s="2255">
        <f>'1- Data Entry Sheet'!G192/G10</f>
        <v>38613.333333333336</v>
      </c>
      <c r="F32" s="611" t="s">
        <v>113</v>
      </c>
      <c r="G32" s="233">
        <f>IF(ISERROR(C32/E32),0,C32/E32)</f>
        <v>0.2192075276243094</v>
      </c>
      <c r="H32" s="636" t="s">
        <v>161</v>
      </c>
      <c r="I32" s="941">
        <f>E15</f>
        <v>0.25</v>
      </c>
      <c r="J32" s="636" t="s">
        <v>113</v>
      </c>
      <c r="K32" s="637">
        <f>G32-I32</f>
        <v>-3.0792472375690605E-2</v>
      </c>
      <c r="L32" s="540"/>
      <c r="M32" s="151">
        <f>IF((G32&gt;I32),0,-(K32*E32))</f>
        <v>1189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7240.25</v>
      </c>
      <c r="D36" s="686" t="s">
        <v>555</v>
      </c>
      <c r="E36" s="2255">
        <f>'1- Data Entry Sheet'!G190/G10</f>
        <v>26487</v>
      </c>
      <c r="F36" s="611" t="s">
        <v>113</v>
      </c>
      <c r="G36" s="233">
        <f>IF(ISERROR(C36/E36),0,C36/E36)</f>
        <v>0.27335107788726543</v>
      </c>
      <c r="H36" s="636" t="s">
        <v>161</v>
      </c>
      <c r="I36" s="941">
        <f>E16</f>
        <v>0.41</v>
      </c>
      <c r="J36" s="636" t="s">
        <v>113</v>
      </c>
      <c r="K36" s="637">
        <f>G36-I36</f>
        <v>-0.13664892211273455</v>
      </c>
      <c r="L36" s="540"/>
      <c r="M36" s="151">
        <f>IF((G36&gt;I36),0,-(K36*E36))</f>
        <v>3619.42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8573.564166666667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34020.083333333336</v>
      </c>
      <c r="D12" s="2273" t="s">
        <v>555</v>
      </c>
      <c r="E12" s="1653">
        <f>'1- Data Entry Sheet'!G172/'20-Parts Dept Gross Rtn on Sls'!G10</f>
        <v>73024</v>
      </c>
      <c r="F12" s="2273" t="s">
        <v>113</v>
      </c>
      <c r="G12" s="64">
        <f>C12/E12</f>
        <v>0.46587537430616421</v>
      </c>
      <c r="H12" s="636" t="s">
        <v>161</v>
      </c>
      <c r="I12" s="1537">
        <v>0.2</v>
      </c>
      <c r="J12" s="636" t="s">
        <v>113</v>
      </c>
      <c r="K12" s="698">
        <f>G12-I12</f>
        <v>0.2658753743061642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453538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37794.833333333336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0.33388390831269155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113197.52881872171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218710.75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105513.22118127829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26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4353.7511084123735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8411.9519230769238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4058.2008146645503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8411.9519230769238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17.456749379199536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453538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37794.833333333336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0.13388390831269154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282295.5634448757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218710.75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-63584.813444875705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26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10857.521670956758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3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3619.1738903189193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8411.9519230769238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2803.9839743589746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8512.9833333333318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8411.9519230769238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37.55886553160633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2624529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876288</v>
      </c>
      <c r="I15" s="43"/>
      <c r="J15" s="304"/>
      <c r="K15" s="92"/>
      <c r="L15" s="1653">
        <f>'1- Data Entry Sheet'!F161</f>
        <v>158335.53</v>
      </c>
      <c r="M15" s="27" t="s">
        <v>555</v>
      </c>
      <c r="N15" s="28">
        <f>H26</f>
        <v>143000.5</v>
      </c>
      <c r="O15" s="66" t="s">
        <v>113</v>
      </c>
      <c r="P15" s="367">
        <f>L15/N15</f>
        <v>1.1072375970713388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1748241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-32235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1.1072375970713388</v>
      </c>
      <c r="M20" s="66" t="s">
        <v>112</v>
      </c>
      <c r="N20" s="67">
        <v>30</v>
      </c>
      <c r="O20" s="66" t="s">
        <v>113</v>
      </c>
      <c r="P20" s="367">
        <f>L20*N20</f>
        <v>33.217127912140164</v>
      </c>
      <c r="Q20" s="666" t="s">
        <v>161</v>
      </c>
      <c r="R20" s="665">
        <v>45</v>
      </c>
      <c r="S20" s="611" t="s">
        <v>113</v>
      </c>
      <c r="T20" s="700">
        <f>P20-R20</f>
        <v>-11.782872087859836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1716006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143000.5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2624529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876288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1748241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-32235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1716006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143000.5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158335.53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143000.5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1.1072375970713388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33.217127912140164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1716006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158335.53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10.837782271610168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1.1072375970713388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10.83778227161017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158335.53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10.837782271610168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3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26</v>
      </c>
      <c r="J12" s="612" t="s">
        <v>113</v>
      </c>
      <c r="K12" s="1023">
        <f>C12*E12*G12*I12</f>
        <v>23400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23400</v>
      </c>
      <c r="P12" s="540"/>
      <c r="Q12" s="1255">
        <f>IF((M12&gt;K12),0,(O12)/62%)*38%</f>
        <v>14341.935483870968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2.3333333333333335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-5.6666666666666661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2.3333333333333335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1.1072375970713388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10.83778227161017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2624529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218710.75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876288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73024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73024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218710.75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0.33388390831269155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10.83778227161017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3.6185611022872037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453538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876288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453538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422750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35229.166666666664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422750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158335.53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2.66996295777707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86924.63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86924.63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86924.63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65310.833333333336</v>
      </c>
      <c r="E13" s="553">
        <v>0.73</v>
      </c>
      <c r="F13" s="533">
        <f>D13*E13</f>
        <v>47676.908333333333</v>
      </c>
      <c r="G13" s="633">
        <f>H13/D13</f>
        <v>0.81083664016944601</v>
      </c>
      <c r="H13" s="2360">
        <f>'4-Svc GP Rtn on Sales'!C20</f>
        <v>52956.416666666664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17420.083333333332</v>
      </c>
      <c r="E14" s="553">
        <v>0.73</v>
      </c>
      <c r="F14" s="533">
        <f>D14*E14</f>
        <v>12716.660833333332</v>
      </c>
      <c r="G14" s="633">
        <f>H14/D14</f>
        <v>0.80817638645050494</v>
      </c>
      <c r="H14" s="2360">
        <f>'4-Svc GP Rtn on Sales'!C28</f>
        <v>14078.5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85954.166666666672</v>
      </c>
      <c r="E15" s="553">
        <v>0.73</v>
      </c>
      <c r="F15" s="533">
        <f>D15*E15</f>
        <v>62746.541666666672</v>
      </c>
      <c r="G15" s="633">
        <f>H15/D15</f>
        <v>0.64346502496485525</v>
      </c>
      <c r="H15" s="2360">
        <f>'4-Svc GP Rtn on Sales'!C24</f>
        <v>55308.5</v>
      </c>
      <c r="I15" s="593">
        <f>IF((H15&gt;F15),0,(F15-H15))</f>
        <v>7438.0416666666715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11692.083333333334</v>
      </c>
      <c r="E16" s="553">
        <v>0.73</v>
      </c>
      <c r="F16" s="533">
        <f>D16*E16</f>
        <v>8535.2208333333328</v>
      </c>
      <c r="G16" s="633">
        <f>H16/D16</f>
        <v>0.79930864901464671</v>
      </c>
      <c r="H16" s="2360">
        <f>'4-Svc GP Rtn on Sales'!C32</f>
        <v>9345.5833333333339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180377.16666666669</v>
      </c>
      <c r="E17" s="510"/>
      <c r="F17" s="710">
        <f>SUM(F13:F16)</f>
        <v>131675.33166666667</v>
      </c>
      <c r="G17" s="510"/>
      <c r="H17" s="710">
        <f>SUM(H13:H16)</f>
        <v>131689</v>
      </c>
      <c r="I17" s="711">
        <f>SUM(I13:I16)</f>
        <v>7438.0416666666715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39960.416666666664</v>
      </c>
      <c r="E27" s="1256">
        <v>0.41</v>
      </c>
      <c r="F27" s="533">
        <f t="shared" ref="F27:F32" si="0">D27*E27</f>
        <v>16383.770833333332</v>
      </c>
      <c r="G27" s="633">
        <f t="shared" ref="G27:G32" si="1">H27/D27</f>
        <v>0.43219852979510975</v>
      </c>
      <c r="H27" s="533">
        <f>'20-Parts Dept Gross Rtn on Sls'!C20</f>
        <v>17270.833333333332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45957.916666666664</v>
      </c>
      <c r="E29" s="1256">
        <v>0.28000000000000003</v>
      </c>
      <c r="F29" s="533">
        <f t="shared" si="0"/>
        <v>12868.216666666667</v>
      </c>
      <c r="G29" s="633">
        <f t="shared" si="1"/>
        <v>0.4685210201361753</v>
      </c>
      <c r="H29" s="533">
        <f>'20-Parts Dept Gross Rtn on Sls'!C28</f>
        <v>21532.25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37021.083333333336</v>
      </c>
      <c r="E30" s="1256">
        <v>0.41</v>
      </c>
      <c r="F30" s="533">
        <f t="shared" si="0"/>
        <v>15178.644166666667</v>
      </c>
      <c r="G30" s="633">
        <f t="shared" si="1"/>
        <v>0.30829729906157077</v>
      </c>
      <c r="H30" s="533">
        <f>'20-Parts Dept Gross Rtn on Sls'!C24</f>
        <v>11413.5</v>
      </c>
      <c r="I30" s="593">
        <f t="shared" si="2"/>
        <v>3765.1441666666669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26487</v>
      </c>
      <c r="E31" s="1256">
        <v>0.41</v>
      </c>
      <c r="F31" s="533">
        <f t="shared" si="0"/>
        <v>10859.67</v>
      </c>
      <c r="G31" s="633">
        <f t="shared" si="1"/>
        <v>0.27335107788726543</v>
      </c>
      <c r="H31" s="533">
        <f>'20-Parts Dept Gross Rtn on Sls'!C36</f>
        <v>7240.25</v>
      </c>
      <c r="I31" s="593">
        <f t="shared" si="2"/>
        <v>3619.42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38613.333333333336</v>
      </c>
      <c r="E32" s="1256">
        <v>0.25</v>
      </c>
      <c r="F32" s="533">
        <f t="shared" si="0"/>
        <v>9653.3333333333339</v>
      </c>
      <c r="G32" s="633">
        <f t="shared" si="1"/>
        <v>0.2192075276243094</v>
      </c>
      <c r="H32" s="533">
        <f>'20-Parts Dept Gross Rtn on Sls'!C32</f>
        <v>8464.3333333333339</v>
      </c>
      <c r="I32" s="593">
        <f t="shared" si="2"/>
        <v>1189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188039.75</v>
      </c>
      <c r="E33" s="510"/>
      <c r="F33" s="710">
        <f>SUM(F27:F32)</f>
        <v>64943.635000000002</v>
      </c>
      <c r="G33" s="510"/>
      <c r="H33" s="710">
        <f>SUM(H27:H32)</f>
        <v>65921.166666666657</v>
      </c>
      <c r="I33" s="711">
        <f>SUM(I27:I32)</f>
        <v>8573.564166666667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7438.0416666666715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8573.564166666667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16011.605833333339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150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45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154.76500789889417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6964.4253554502375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0.81083664016944601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5647.0112559241707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0.61184974417210003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6964.4253554502375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4261.1818720379142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0.43219852979510975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1841.67654028436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7488.6877962085309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89864.253554502371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105271.25</v>
      </c>
      <c r="D12" s="66" t="s">
        <v>555</v>
      </c>
      <c r="E12" s="1328">
        <f>'13 - Service Dept Analysis'!J25</f>
        <v>150</v>
      </c>
      <c r="F12" s="203" t="s">
        <v>113</v>
      </c>
      <c r="G12" s="1261">
        <f>C12/E12</f>
        <v>701.80833333333328</v>
      </c>
      <c r="H12" s="203" t="s">
        <v>161</v>
      </c>
      <c r="I12" s="1261">
        <f>D18</f>
        <v>300</v>
      </c>
      <c r="J12" s="66" t="s">
        <v>113</v>
      </c>
      <c r="K12" s="1261">
        <f>G12-I12</f>
        <v>401.80833333333328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83893</v>
      </c>
      <c r="F12" s="4"/>
      <c r="G12" s="676">
        <f>IF(ISERROR(E12/E30),"0.00%",E12/E30)</f>
        <v>0.21185422001343454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120411</v>
      </c>
      <c r="F14" s="4"/>
      <c r="G14" s="676">
        <f>IF(ISERROR(E14/E30),"0.00%",E14/E30)</f>
        <v>0.30407278898165124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204304</v>
      </c>
      <c r="F19" s="491" t="s">
        <v>83</v>
      </c>
      <c r="G19" s="676">
        <f>IF(ISERROR(E19/E30),"0.00%",E19/E30)</f>
        <v>0.51592700899508581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7488.6877962085309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466766</v>
      </c>
      <c r="F24" s="4"/>
      <c r="G24" s="4"/>
      <c r="H24" s="250">
        <f>E24</f>
        <v>466766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64536</v>
      </c>
      <c r="F26" s="4"/>
      <c r="G26" s="4"/>
      <c r="H26" s="328">
        <f>E26</f>
        <v>64536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385</v>
      </c>
      <c r="F27" s="4"/>
      <c r="G27" s="128"/>
      <c r="H27" s="328">
        <f>E27</f>
        <v>385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5851</v>
      </c>
      <c r="F28" s="4"/>
      <c r="G28" s="4"/>
      <c r="H28" s="328">
        <f>E28</f>
        <v>5851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395994</v>
      </c>
      <c r="F30" s="492" t="s">
        <v>40</v>
      </c>
      <c r="G30" s="4"/>
      <c r="H30" s="31">
        <f>H24-(H26+H27+H28)</f>
        <v>395994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204304</v>
      </c>
      <c r="F33" s="493" t="s">
        <v>83</v>
      </c>
      <c r="G33" s="969"/>
      <c r="H33" s="31">
        <f>E19+H23</f>
        <v>211792.68779620854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395994</v>
      </c>
      <c r="F35" s="492" t="s">
        <v>40</v>
      </c>
      <c r="G35" s="4"/>
      <c r="H35" s="31">
        <f>H30</f>
        <v>395994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0.51592700899508581</v>
      </c>
      <c r="F37" s="1784">
        <v>0.75</v>
      </c>
      <c r="G37" s="4"/>
      <c r="H37" s="396">
        <f>IF(ISERROR(H33/H35),"",H33/H35)</f>
        <v>0.53483812329532399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92691.499999999985</v>
      </c>
      <c r="F39" s="540"/>
      <c r="G39" s="540"/>
      <c r="H39" s="1634">
        <f>IF((H37&gt;F37),0,(F37-H37)*(H35)-H23)</f>
        <v>77714.124407582945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26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170.97361769352293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7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31117.198420221175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22715.554846761457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6223.439684044235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6223.439684044235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253714.08333333334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2.4529342645389484E-2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180377.16666666669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1055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170.97361769352293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2.8495602948920489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2.0801790152711956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2.8495602948920489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1.0828329120589786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5.6991205897840977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7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39.893844128488681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3.1630119273301744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7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22.141083491311221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26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124468.79368088469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69080.180492891013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123931.94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170371.58333333334</v>
      </c>
      <c r="F17" s="1409" t="s">
        <v>113</v>
      </c>
      <c r="G17" s="367">
        <f>C17/E17</f>
        <v>0.72742142542354726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0.72742142542354726</v>
      </c>
      <c r="D25" s="1409" t="s">
        <v>112</v>
      </c>
      <c r="E25" s="2316">
        <v>30</v>
      </c>
      <c r="F25" s="1409" t="s">
        <v>113</v>
      </c>
      <c r="G25" s="248">
        <f>C25*E25</f>
        <v>21.822642762706419</v>
      </c>
      <c r="H25" s="1410" t="s">
        <v>161</v>
      </c>
      <c r="I25" s="654">
        <v>15</v>
      </c>
      <c r="J25" s="1410" t="s">
        <v>113</v>
      </c>
      <c r="K25" s="2317">
        <f>G25-I25</f>
        <v>6.822642762706419</v>
      </c>
      <c r="L25" s="1034"/>
      <c r="M25" s="151">
        <f>IF((G25&lt;I25),0,C17-(E17/30*15))</f>
        <v>38746.148333333331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0.72742142542354726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57669.54</v>
      </c>
      <c r="D16" s="27" t="s">
        <v>555</v>
      </c>
      <c r="E16" s="28">
        <f>'34-Fixed Ops Grossing Opp'!D14+'34-Fixed Ops Grossing Opp'!D29</f>
        <v>63378</v>
      </c>
      <c r="F16" s="66" t="s">
        <v>113</v>
      </c>
      <c r="G16" s="367">
        <f>C16/E16</f>
        <v>0.90992994414465589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0.90992994414465589</v>
      </c>
      <c r="D21" s="2273" t="s">
        <v>112</v>
      </c>
      <c r="E21" s="67">
        <v>30</v>
      </c>
      <c r="F21" s="66" t="s">
        <v>113</v>
      </c>
      <c r="G21" s="467">
        <f>C21*E21</f>
        <v>27.297898324339677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19.797898324339677</v>
      </c>
      <c r="L21" s="57"/>
      <c r="M21" s="151">
        <f>IF((G21&lt;I21),0,C16 -(E16/30*I21))</f>
        <v>41825.040000000001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57669.54</v>
      </c>
      <c r="D35" s="87" t="s">
        <v>555</v>
      </c>
      <c r="E35" s="28">
        <f>E16</f>
        <v>63378</v>
      </c>
      <c r="F35" s="66" t="s">
        <v>113</v>
      </c>
      <c r="G35" s="416">
        <f>(C35/E35)</f>
        <v>0.90992994414465589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170371.58333333334</v>
      </c>
      <c r="D14" s="6" t="s">
        <v>112</v>
      </c>
      <c r="E14" s="1635">
        <v>0.5</v>
      </c>
      <c r="F14" s="8" t="s">
        <v>113</v>
      </c>
      <c r="G14" s="121">
        <f>C14*E14</f>
        <v>85185.791666666672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123931.94</v>
      </c>
      <c r="D17" s="10" t="s">
        <v>161</v>
      </c>
      <c r="E17" s="125">
        <f>G14</f>
        <v>85185.791666666672</v>
      </c>
      <c r="F17" s="8" t="s">
        <v>113</v>
      </c>
      <c r="G17" s="595">
        <f>IF(C17-E17&lt;0,0,C17-E17)</f>
        <v>38746.148333333331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123931.94</v>
      </c>
      <c r="D21" s="48" t="s">
        <v>555</v>
      </c>
      <c r="E21" s="79">
        <f>C14</f>
        <v>170371.58333333334</v>
      </c>
      <c r="F21" s="48" t="s">
        <v>113</v>
      </c>
      <c r="G21" s="50">
        <f>IF(ISBLANK(C17),"",C21/E21)</f>
        <v>0.72742142542354726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21.822642762706419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63378</v>
      </c>
      <c r="D14" s="17" t="s">
        <v>112</v>
      </c>
      <c r="E14" s="24">
        <f>G11</f>
        <v>0.25</v>
      </c>
      <c r="F14" s="78" t="s">
        <v>113</v>
      </c>
      <c r="G14" s="18">
        <f>C14*E14</f>
        <v>15844.5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57669.54</v>
      </c>
      <c r="D17" s="19" t="s">
        <v>161</v>
      </c>
      <c r="E17" s="124">
        <f>G14</f>
        <v>15844.5</v>
      </c>
      <c r="F17" s="17" t="s">
        <v>113</v>
      </c>
      <c r="G17" s="596">
        <f>IF(C17-E17&lt;0,0,C17-E17)</f>
        <v>41825.040000000001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57669.54</v>
      </c>
      <c r="D31" s="48" t="s">
        <v>555</v>
      </c>
      <c r="E31" s="79">
        <f>C14</f>
        <v>63378</v>
      </c>
      <c r="F31" s="48" t="s">
        <v>113</v>
      </c>
      <c r="G31" s="50">
        <f>IF(ISBLANK(C17),"",C31/E31)</f>
        <v>0.90992994414465589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27.297898324339677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143000.5</v>
      </c>
      <c r="D14" s="54" t="s">
        <v>112</v>
      </c>
      <c r="E14" s="20">
        <v>1.5</v>
      </c>
      <c r="F14" s="172" t="s">
        <v>113</v>
      </c>
      <c r="G14" s="18">
        <f>C14*E14</f>
        <v>214500.75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158335.53</v>
      </c>
      <c r="D17" s="171" t="s">
        <v>161</v>
      </c>
      <c r="E17" s="124">
        <f>G14</f>
        <v>214500.75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158335.53</v>
      </c>
      <c r="D25" s="48" t="s">
        <v>555</v>
      </c>
      <c r="E25" s="79">
        <f>C14</f>
        <v>143000.5</v>
      </c>
      <c r="F25" s="48" t="s">
        <v>113</v>
      </c>
      <c r="G25" s="50">
        <f>IF(ISBLANK(C17),"",C25/E25)</f>
        <v>1.1072375970713388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33.217127912140164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123931.94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2634188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219515.66666666666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4579.0066964285716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47.939581926770153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37.333333333333336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-10.606248593436817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48566.083333333299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1.2444444444444445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38.522878334011729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2634188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219515.66666666666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9329.0066964285706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23.530443680644368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37.333333333333336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13.802889652688968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1.2444444444444445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18.908392243374937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311478</v>
      </c>
      <c r="D13" s="1863" t="s">
        <v>555</v>
      </c>
      <c r="E13" s="1653">
        <f>'1- Data Entry Sheet'!F309</f>
        <v>2849134</v>
      </c>
      <c r="F13" s="1863" t="s">
        <v>113</v>
      </c>
      <c r="G13" s="240">
        <f>C13/E13</f>
        <v>0.10932374539070469</v>
      </c>
      <c r="H13" s="636" t="s">
        <v>161</v>
      </c>
      <c r="I13" s="648">
        <f>D17</f>
        <v>0.05</v>
      </c>
      <c r="J13" s="636" t="s">
        <v>113</v>
      </c>
      <c r="K13" s="698">
        <f>G13-I13</f>
        <v>5.9323745390704688E-2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2849134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2825337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5674471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85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5674471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85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66758.482352941181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333689.5</v>
      </c>
      <c r="D30" s="27" t="s">
        <v>555</v>
      </c>
      <c r="E30" s="28">
        <f>I13</f>
        <v>5674471</v>
      </c>
      <c r="F30" s="66" t="s">
        <v>113</v>
      </c>
      <c r="G30" s="248">
        <f>C30/E30</f>
        <v>5.8805393489542904E-2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5.8805393489542904E-2</v>
      </c>
      <c r="D37" s="66" t="s">
        <v>112</v>
      </c>
      <c r="E37" s="67">
        <v>30</v>
      </c>
      <c r="F37" s="66" t="s">
        <v>113</v>
      </c>
      <c r="G37" s="248">
        <f>C37*E37</f>
        <v>1.764161804686287</v>
      </c>
      <c r="H37" s="666" t="s">
        <v>161</v>
      </c>
      <c r="I37" s="668">
        <v>3</v>
      </c>
      <c r="J37" s="46" t="s">
        <v>113</v>
      </c>
      <c r="K37" s="682">
        <f>G37-I37</f>
        <v>-1.235838195313713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2849134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2825337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5674471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85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5674471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85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66758.482352941181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1241173.98</v>
      </c>
      <c r="D30" s="27" t="s">
        <v>555</v>
      </c>
      <c r="E30" s="1085">
        <f>I13</f>
        <v>5674471</v>
      </c>
      <c r="F30" s="133" t="s">
        <v>113</v>
      </c>
      <c r="G30" s="1086">
        <f>C30/E30</f>
        <v>0.21872946042018718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0.21872946042018718</v>
      </c>
      <c r="D37" s="66" t="s">
        <v>112</v>
      </c>
      <c r="E37" s="1084">
        <v>30</v>
      </c>
      <c r="F37" s="133" t="s">
        <v>113</v>
      </c>
      <c r="G37" s="1086">
        <f>C37*E37</f>
        <v>6.5618838126056156</v>
      </c>
      <c r="H37" s="669" t="s">
        <v>161</v>
      </c>
      <c r="I37" s="1088">
        <v>3</v>
      </c>
      <c r="J37" s="671" t="s">
        <v>113</v>
      </c>
      <c r="K37" s="1089">
        <f>G37-I37</f>
        <v>3.5618838126056156</v>
      </c>
      <c r="L37" s="57"/>
      <c r="M37" s="1038">
        <f>IF((G37&lt;I37),0,(C30-(E30/30*3)))</f>
        <v>673726.88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40709160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1457569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39251591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3270965.9166666665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35084908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2076216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33008692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2750724.3333333335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8355592.5599999996</v>
      </c>
      <c r="D36" s="1094" t="s">
        <v>555</v>
      </c>
      <c r="E36" s="1065">
        <f>I17</f>
        <v>3270965.9166666665</v>
      </c>
      <c r="F36" s="1092" t="s">
        <v>113</v>
      </c>
      <c r="G36" s="1107">
        <f>C36/E36</f>
        <v>2.5544725236742631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2.5544725236742631</v>
      </c>
      <c r="D41" s="1092" t="s">
        <v>112</v>
      </c>
      <c r="E41" s="1099">
        <v>30</v>
      </c>
      <c r="F41" s="1092" t="s">
        <v>113</v>
      </c>
      <c r="G41" s="1116">
        <f>C41*E41</f>
        <v>76.634175710227893</v>
      </c>
      <c r="H41" s="1071" t="s">
        <v>161</v>
      </c>
      <c r="I41" s="1204">
        <v>60</v>
      </c>
      <c r="J41" s="1071" t="s">
        <v>113</v>
      </c>
      <c r="K41" s="1116">
        <f>G41-I41</f>
        <v>16.634175710227893</v>
      </c>
      <c r="L41" s="1064"/>
      <c r="M41" s="1068">
        <f>IF((G41&lt;I41),0,(C36-(E36*2)))</f>
        <v>1813660.7266666666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2.5544725236742631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4.6976430119278101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41632305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3469358.75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4179395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348282.91666666669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348282.91666666669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3469358.75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0.10038826819701673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4.6976430119278101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0.47158824657525045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2634188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4179395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2634188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1545207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128767.25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1545207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8355592.5599999996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0.1849308698221159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2.12E-2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253714.08333333334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253714.08333333334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41632305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4179395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37452910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3121075.8333333335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6242151.666666667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8355592.5599999996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6242151.666666667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2113440.8933333326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2.12E-2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44804.946938666653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3733.745578222221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253714.08333333334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3733.745578222221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253714.08333333334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1.4716351292635066E-2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116985</v>
      </c>
      <c r="D13" s="1863" t="s">
        <v>555</v>
      </c>
      <c r="E13" s="1718">
        <f>'1- Data Entry Sheet'!F386</f>
        <v>2825337</v>
      </c>
      <c r="F13" s="1863" t="s">
        <v>113</v>
      </c>
      <c r="G13" s="701">
        <f>C13/E13</f>
        <v>4.1405680101170232E-2</v>
      </c>
      <c r="H13" s="46" t="s">
        <v>161</v>
      </c>
      <c r="I13" s="652">
        <f>E17</f>
        <v>0.12</v>
      </c>
      <c r="J13" s="46" t="s">
        <v>113</v>
      </c>
      <c r="K13" s="702">
        <f>G13-I13</f>
        <v>-7.8594319898829756E-2</v>
      </c>
      <c r="L13" s="1863"/>
      <c r="M13" s="151">
        <f>IF((G13&gt;I13),0,-(K13*E13))</f>
        <v>222055.43999999997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1082584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90215.333333333328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4460.7275922671352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20.224353867679685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47.416666666666664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27.192312798986979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1.5805555555555555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12.795724766897518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1082584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90215.333333333328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4718.0966608084354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19.121128670957567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47.416666666666664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28.295537995709097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1.5805555555555555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12.097726399902854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1082584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569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1902.6080843585237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1902.6080843585237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4718.0966608084354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0.40325754666342845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1082584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569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1902.6080843585237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63.420269478617456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4718.0966608084354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63.420269478617456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-86.579730521382544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74.394144010995902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40709160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1457569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39251591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5215042.91</v>
      </c>
      <c r="M16" s="1094" t="s">
        <v>555</v>
      </c>
      <c r="N16" s="1065">
        <f>H26</f>
        <v>2750724.3333333335</v>
      </c>
      <c r="O16" s="1092" t="s">
        <v>113</v>
      </c>
      <c r="P16" s="1196">
        <f>L16/N16</f>
        <v>1.8958798767306502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3270965.9166666665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35084908</v>
      </c>
      <c r="I21" s="1126"/>
      <c r="J21" s="1047"/>
      <c r="K21" s="1060"/>
      <c r="L21" s="1199">
        <f>P16</f>
        <v>1.8958798767306502</v>
      </c>
      <c r="M21" s="1092" t="s">
        <v>112</v>
      </c>
      <c r="N21" s="1099">
        <v>30</v>
      </c>
      <c r="O21" s="1092" t="s">
        <v>113</v>
      </c>
      <c r="P21" s="1196">
        <f>L21*N21</f>
        <v>56.876396301919506</v>
      </c>
      <c r="Q21" s="1070" t="s">
        <v>161</v>
      </c>
      <c r="R21" s="1181">
        <v>30</v>
      </c>
      <c r="S21" s="1117" t="s">
        <v>113</v>
      </c>
      <c r="T21" s="1116">
        <f>P21-R21</f>
        <v>26.876396301919506</v>
      </c>
      <c r="U21" s="1064"/>
      <c r="V21" s="1068">
        <f>IF((P21&lt;R21),0,(L16-(N16*1)))</f>
        <v>2464318.5766666667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2076216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33008692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2750724.3333333335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1.8958798767306502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6.3295149377783355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35084908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524819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35609727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2967477.25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2076216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-21934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461938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2516220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209685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209685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2967477.25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7.0661030341513151E-2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6.3295149377783355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0.44725004706541571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208164.7738810883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1082584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2516220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1082584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1433636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119469.66666666667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1433636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5215042.91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0.27490397006148509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116985</v>
      </c>
      <c r="F13" s="54"/>
      <c r="G13" s="1378">
        <f>IF(ISERROR(E13/E33),"0.00%",E13/E33)</f>
        <v>0.26987715554530251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73024</v>
      </c>
      <c r="F15" s="4"/>
      <c r="G15" s="1378">
        <f>IF(ISERROR(E15/E33),"0.00%",E15/E33)</f>
        <v>0.16846184901090028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130937.16666666667</v>
      </c>
      <c r="F17" s="4"/>
      <c r="G17" s="1378">
        <f>IF(ISERROR(E17/E33),"0.00%",E17/E33)</f>
        <v>0.30206394063479247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320946.16666666669</v>
      </c>
      <c r="F22" s="763" t="s">
        <v>83</v>
      </c>
      <c r="G22" s="1378">
        <f>IF(ISERROR(E22/E33),"0.00%",E22/E33)</f>
        <v>0.74040294519099525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7488.6877962085309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466766</v>
      </c>
      <c r="F27" s="4"/>
      <c r="G27" s="4"/>
      <c r="H27" s="250">
        <f>E27</f>
        <v>466766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31789</v>
      </c>
      <c r="F29" s="1854"/>
      <c r="G29" s="1854"/>
      <c r="H29" s="1855">
        <f>E29</f>
        <v>31789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-128</v>
      </c>
      <c r="F30" s="1854"/>
      <c r="G30" s="1858"/>
      <c r="H30" s="1855">
        <f>E30</f>
        <v>-128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1630</v>
      </c>
      <c r="F31" s="1854"/>
      <c r="G31" s="1854"/>
      <c r="H31" s="1855">
        <f>E31</f>
        <v>1630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433475</v>
      </c>
      <c r="F33" s="492" t="s">
        <v>40</v>
      </c>
      <c r="G33" s="4"/>
      <c r="H33" s="31">
        <f>H27-(H29+H30+H31)</f>
        <v>433475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320946.16666666669</v>
      </c>
      <c r="F36" s="493" t="s">
        <v>83</v>
      </c>
      <c r="G36" s="969"/>
      <c r="H36" s="31">
        <f>E22+H26</f>
        <v>328434.85446287523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433475</v>
      </c>
      <c r="F38" s="492" t="s">
        <v>40</v>
      </c>
      <c r="G38" s="4"/>
      <c r="H38" s="31">
        <f>H33</f>
        <v>433475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0.74040294519099525</v>
      </c>
      <c r="F40" s="1042">
        <v>1</v>
      </c>
      <c r="G40" s="4"/>
      <c r="H40" s="396">
        <f>IF(ISERROR(H36/H38),"",H36/H38)</f>
        <v>0.75767888450977616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112528.83333333333</v>
      </c>
      <c r="F42" s="540"/>
      <c r="G42" s="540"/>
      <c r="H42" s="1634">
        <f>IF((H40&gt;F40),0,(F40-H40)*(H38)-(H26))</f>
        <v>97551.457740916245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333689.5</v>
      </c>
      <c r="D12" s="27" t="s">
        <v>555</v>
      </c>
      <c r="E12" s="28">
        <f>'49-Veh Rec Days Supply  '!I19</f>
        <v>66758.482352941181</v>
      </c>
      <c r="F12" s="133" t="s">
        <v>113</v>
      </c>
      <c r="G12" s="132">
        <f>C12/E12</f>
        <v>4.9984584466111466</v>
      </c>
      <c r="H12" s="66" t="s">
        <v>161</v>
      </c>
      <c r="I12" s="2326">
        <f>'1- Data Entry Sheet'!F327+'1- Data Entry Sheet'!F337</f>
        <v>17</v>
      </c>
      <c r="J12" s="133" t="s">
        <v>113</v>
      </c>
      <c r="K12" s="153">
        <f>G12-I12</f>
        <v>-12.001541553388854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-12.001541553388854</v>
      </c>
      <c r="D18" s="52" t="s">
        <v>112</v>
      </c>
      <c r="E18" s="28">
        <f>E12</f>
        <v>66758.482352941181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5674471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333689.5</v>
      </c>
      <c r="D27" s="48" t="s">
        <v>555</v>
      </c>
      <c r="E27" s="79">
        <f>E24</f>
        <v>5674471</v>
      </c>
      <c r="F27" s="48" t="s">
        <v>113</v>
      </c>
      <c r="G27" s="50">
        <f>C27/E27</f>
        <v>5.8805393489542904E-2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1.764161804686287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1241173.98</v>
      </c>
      <c r="D12" s="27" t="s">
        <v>555</v>
      </c>
      <c r="E12" s="28">
        <f>'50-CIT Days Supply '!I19</f>
        <v>66758.482352941181</v>
      </c>
      <c r="F12" s="133" t="s">
        <v>113</v>
      </c>
      <c r="G12" s="132">
        <f>C12/E12</f>
        <v>18.592004135715911</v>
      </c>
      <c r="H12" s="66" t="s">
        <v>161</v>
      </c>
      <c r="I12" s="132">
        <f>'67-Frozen Capital - Veh Rec'!I12</f>
        <v>17</v>
      </c>
      <c r="J12" s="133" t="s">
        <v>113</v>
      </c>
      <c r="K12" s="132">
        <f>G12-I12</f>
        <v>1.5920041357159107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1.5920041357159107</v>
      </c>
      <c r="D18" s="52" t="s">
        <v>112</v>
      </c>
      <c r="E18" s="28">
        <f>E12</f>
        <v>66758.482352941181</v>
      </c>
      <c r="F18" s="52" t="s">
        <v>113</v>
      </c>
      <c r="G18" s="596">
        <f>IF(C18*E18&lt;0,0,C18*E18)</f>
        <v>106279.78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5674471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1241173.98</v>
      </c>
      <c r="D27" s="48" t="s">
        <v>555</v>
      </c>
      <c r="E27" s="79">
        <f>E24</f>
        <v>5674471</v>
      </c>
      <c r="F27" s="48" t="s">
        <v>113</v>
      </c>
      <c r="G27" s="50">
        <f>C27/E27</f>
        <v>0.21872946042018718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6.5618838126056156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2750724.3333333335</v>
      </c>
      <c r="D14" s="54" t="s">
        <v>112</v>
      </c>
      <c r="E14" s="1312">
        <v>1</v>
      </c>
      <c r="F14" s="172" t="s">
        <v>113</v>
      </c>
      <c r="G14" s="18">
        <f>C14*E14</f>
        <v>2750724.3333333335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5215042.91</v>
      </c>
      <c r="D17" s="171" t="s">
        <v>161</v>
      </c>
      <c r="E17" s="124">
        <f>G14</f>
        <v>2750724.3333333335</v>
      </c>
      <c r="F17" s="54" t="s">
        <v>113</v>
      </c>
      <c r="G17" s="596">
        <f>IF(C17-E17&lt;0,0,C17-E17)</f>
        <v>2464318.5766666667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5215042.91</v>
      </c>
      <c r="D21" s="48" t="s">
        <v>555</v>
      </c>
      <c r="E21" s="79">
        <f>C14</f>
        <v>2750724.3333333335</v>
      </c>
      <c r="F21" s="48" t="s">
        <v>113</v>
      </c>
      <c r="G21" s="50">
        <f>IF(ISBLANK(C17),"",C21/E21)</f>
        <v>1.8958798767306502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56.876396301919506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8355592.5599999996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111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75275.608648648646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3392430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121464.08333333333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3270965.9166666665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37.333333333333336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87615.158482142841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5215042.91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106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49198.518018867922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2923742.3333333335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173018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2750724.3333333335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47.416666666666664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58011.76098418278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333689.5</v>
      </c>
      <c r="D10" s="27" t="s">
        <v>555</v>
      </c>
      <c r="E10" s="28">
        <f>'49-Veh Rec Days Supply  '!I19</f>
        <v>66758.482352941181</v>
      </c>
      <c r="F10" s="133" t="s">
        <v>113</v>
      </c>
      <c r="G10" s="468">
        <f>C10/E10</f>
        <v>4.9984584466111466</v>
      </c>
      <c r="H10" s="66" t="s">
        <v>161</v>
      </c>
      <c r="I10" s="468">
        <f>'67-Frozen Capital - Veh Rec'!I12</f>
        <v>17</v>
      </c>
      <c r="J10" s="133" t="s">
        <v>113</v>
      </c>
      <c r="K10" s="468">
        <f>G10-I10</f>
        <v>-12.001541553388854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-12.001541553388854</v>
      </c>
      <c r="D17" s="52" t="s">
        <v>112</v>
      </c>
      <c r="E17" s="28">
        <f>E10</f>
        <v>66758.482352941181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5674471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333689.5</v>
      </c>
      <c r="D26" s="48" t="s">
        <v>555</v>
      </c>
      <c r="E26" s="79">
        <f>E23</f>
        <v>5674471</v>
      </c>
      <c r="F26" s="48" t="s">
        <v>113</v>
      </c>
      <c r="G26" s="50">
        <f>C26/E26</f>
        <v>5.8805393489542904E-2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1.764161804686287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1241173.98</v>
      </c>
      <c r="D32" s="27" t="s">
        <v>555</v>
      </c>
      <c r="E32" s="28">
        <f>E10</f>
        <v>66758.482352941181</v>
      </c>
      <c r="F32" s="133" t="s">
        <v>113</v>
      </c>
      <c r="G32" s="468">
        <f>C32/E32</f>
        <v>18.592004135715911</v>
      </c>
      <c r="H32" s="66" t="s">
        <v>161</v>
      </c>
      <c r="I32" s="468">
        <f>I10</f>
        <v>17</v>
      </c>
      <c r="J32" s="133" t="s">
        <v>113</v>
      </c>
      <c r="K32" s="468">
        <f>G32-I32</f>
        <v>1.5920041357159107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1.5920041357159107</v>
      </c>
      <c r="D38" s="52" t="s">
        <v>112</v>
      </c>
      <c r="E38" s="28">
        <f>E32</f>
        <v>66758.482352941181</v>
      </c>
      <c r="F38" s="52" t="s">
        <v>113</v>
      </c>
      <c r="G38" s="596">
        <f>IF(C38*E38&lt;0,0,C38*E38)</f>
        <v>106279.78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5674471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1241173.98</v>
      </c>
      <c r="D47" s="48" t="s">
        <v>555</v>
      </c>
      <c r="E47" s="79">
        <f>E44</f>
        <v>5674471</v>
      </c>
      <c r="F47" s="48" t="s">
        <v>113</v>
      </c>
      <c r="G47" s="50">
        <f>C47/E47</f>
        <v>0.21872946042018718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6.5618838126056156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170371.58333333334</v>
      </c>
      <c r="D55" s="6" t="s">
        <v>112</v>
      </c>
      <c r="E55" s="7">
        <v>0.5</v>
      </c>
      <c r="F55" s="8" t="s">
        <v>113</v>
      </c>
      <c r="G55" s="121">
        <f>C55*E55</f>
        <v>85185.791666666672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123931.94</v>
      </c>
      <c r="D58" s="10" t="s">
        <v>161</v>
      </c>
      <c r="E58" s="125">
        <f>G55</f>
        <v>85185.791666666672</v>
      </c>
      <c r="F58" s="8" t="s">
        <v>113</v>
      </c>
      <c r="G58" s="595">
        <f>IF(C58-E58&lt;0,0,C58-E58)</f>
        <v>38746.148333333331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123931.94</v>
      </c>
      <c r="D62" s="48" t="s">
        <v>555</v>
      </c>
      <c r="E62" s="79">
        <f>C55</f>
        <v>170371.58333333334</v>
      </c>
      <c r="F62" s="48" t="s">
        <v>113</v>
      </c>
      <c r="G62" s="50">
        <f>IF(ISBLANK(C58),"",C62/E62)</f>
        <v>0.72742142542354726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21.822642762706419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63378</v>
      </c>
      <c r="D70" s="17" t="s">
        <v>112</v>
      </c>
      <c r="E70" s="24">
        <f>G67</f>
        <v>0.25</v>
      </c>
      <c r="F70" s="78" t="s">
        <v>113</v>
      </c>
      <c r="G70" s="18">
        <f>C70*E70</f>
        <v>15844.5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57669.54</v>
      </c>
      <c r="D73" s="19" t="s">
        <v>161</v>
      </c>
      <c r="E73" s="124">
        <f>G70</f>
        <v>15844.5</v>
      </c>
      <c r="F73" s="17" t="s">
        <v>113</v>
      </c>
      <c r="G73" s="596">
        <f>IF(C73-E73&lt;0,0,C73-E73)</f>
        <v>41825.040000000001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57669.54</v>
      </c>
      <c r="D87" s="48" t="s">
        <v>555</v>
      </c>
      <c r="E87" s="79">
        <f>C70</f>
        <v>63378</v>
      </c>
      <c r="F87" s="48" t="s">
        <v>113</v>
      </c>
      <c r="G87" s="50">
        <f>IF(ISBLANK(C73),"",C87/E87)</f>
        <v>0.90992994414465589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27.297898324339677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143000.5</v>
      </c>
      <c r="D94" s="54" t="s">
        <v>112</v>
      </c>
      <c r="E94" s="20">
        <v>1.5</v>
      </c>
      <c r="F94" s="172" t="s">
        <v>113</v>
      </c>
      <c r="G94" s="18">
        <f>C94*E94</f>
        <v>214500.75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158335.53</v>
      </c>
      <c r="D97" s="171" t="s">
        <v>161</v>
      </c>
      <c r="E97" s="124">
        <f>G94</f>
        <v>214500.75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158335.53</v>
      </c>
      <c r="D105" s="48" t="s">
        <v>555</v>
      </c>
      <c r="E105" s="79">
        <f>C94</f>
        <v>143000.5</v>
      </c>
      <c r="F105" s="48" t="s">
        <v>113</v>
      </c>
      <c r="G105" s="50">
        <f>IF(ISBLANK(C97),"",C105/E105)</f>
        <v>1.1072375970713388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33.217127912140164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2750724.3333333335</v>
      </c>
      <c r="D112" s="54" t="s">
        <v>112</v>
      </c>
      <c r="E112" s="20">
        <v>1</v>
      </c>
      <c r="F112" s="172" t="s">
        <v>113</v>
      </c>
      <c r="G112" s="18">
        <f>C112*E112</f>
        <v>2750724.3333333335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5215042.91</v>
      </c>
      <c r="D115" s="171" t="s">
        <v>161</v>
      </c>
      <c r="E115" s="124">
        <f>G112</f>
        <v>2750724.3333333335</v>
      </c>
      <c r="F115" s="54" t="s">
        <v>113</v>
      </c>
      <c r="G115" s="596">
        <f>IF(C115-E115&lt;0,0,C115-E115)</f>
        <v>2464318.5766666667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5215042.91</v>
      </c>
      <c r="D120" s="48" t="s">
        <v>555</v>
      </c>
      <c r="E120" s="79">
        <f>C112</f>
        <v>2750724.3333333335</v>
      </c>
      <c r="F120" s="48" t="s">
        <v>113</v>
      </c>
      <c r="G120" s="50">
        <f>IF(ISBLANK(C115),"",C120/E120)</f>
        <v>1.8958798767306502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56.876396301919506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106279.78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38746.148333333331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41825.040000000001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2464318.5766666667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2651169.5449999999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2.12E-2</v>
      </c>
      <c r="G140" s="4"/>
      <c r="H140" s="190" t="s">
        <v>552</v>
      </c>
      <c r="I140" s="25">
        <f>F140</f>
        <v>2.12E-2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56204.794353999998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-96294.83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1241173.98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333689.5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1478568.65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473862.91666666669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3.1202455351450968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93.607366054352909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16063101.780000001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8779410.6000000015</v>
      </c>
      <c r="H13" s="72"/>
      <c r="I13" s="268" t="s">
        <v>113</v>
      </c>
      <c r="J13" s="1389">
        <f>C13+E13-G13</f>
        <v>7283691.1799999997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7283691.1799999997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7283691.1799999997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8355592.5599999996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245502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8601094.5599999987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8377391.2599999998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223703.29999999888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223703.29999999888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1478568.65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1478568.65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64536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15407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20842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145716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246501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546101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0.45138353528010389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0.45138353528010389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55365.650000000023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466766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546101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0.85472467547211961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0.85472467547211961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57190.249999999993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294471.52999999997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48566.083333333299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3733.745578222221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222055.43999999997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208164.7738810883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112528.83333333333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55365.650000000023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57190.249999999993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1002076.3061259772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7438.0416666666697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23447.516666666666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33720.043644169229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2759.43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7460.6811111111101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0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130794.81753554502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14.153846153846153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75916.04165884656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123444.04958777252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149328.508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441966.80173775676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4978.9090318857689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8573.564166666667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8512.9833333333318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14341.935483870968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0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86924.63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7488.6877962085309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92691.499999999985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6223.439684044235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69080.180492891013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1295105.915443589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673726.88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1813660.7266666666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2464318.5766666667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106279.78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2464318.5766666667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223703.29999999888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7746007.8399999999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1857.3049999999998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38746.148333333331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41825.040000000001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38746.148333333331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41825.040000000001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162999.68166666667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1002076.3061259772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1295105.915443589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7746007.8399999999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162999.68166666667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10206189.743236233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2017-02-22T20:19:58Z</dcterms:modified>
</cp:coreProperties>
</file>